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004 - NPS-07282021 CVLX Tunable White (2700K-5700K)\3 - Marketing\IES\"/>
    </mc:Choice>
  </mc:AlternateContent>
  <xr:revisionPtr revIDLastSave="0" documentId="13_ncr:1_{537892A8-C13A-4DA3-8BE6-F9AAB8107C1C}" xr6:coauthVersionLast="47" xr6:coauthVersionMax="47" xr10:uidLastSave="{00000000-0000-0000-0000-000000000000}"/>
  <bookViews>
    <workbookView xWindow="28680" yWindow="-120" windowWidth="29040" windowHeight="15840" xr2:uid="{8717EC56-3A01-48D3-A690-F1F1B2AFF9FA}"/>
  </bookViews>
  <sheets>
    <sheet name="Sheet1" sheetId="3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3" l="1"/>
  <c r="H8" i="3"/>
  <c r="H9" i="3"/>
  <c r="H7" i="3"/>
  <c r="H5" i="3"/>
  <c r="H4" i="3"/>
  <c r="H3" i="3"/>
  <c r="H2" i="3"/>
</calcChain>
</file>

<file path=xl/sharedStrings.xml><?xml version="1.0" encoding="utf-8"?>
<sst xmlns="http://schemas.openxmlformats.org/spreadsheetml/2006/main" count="21" uniqueCount="21">
  <si>
    <t>LPW</t>
  </si>
  <si>
    <t>MODEL</t>
  </si>
  <si>
    <t>TEST</t>
  </si>
  <si>
    <t>LM/FT</t>
  </si>
  <si>
    <t>LUMENS</t>
  </si>
  <si>
    <t>WATTAGE</t>
  </si>
  <si>
    <t>6515-B</t>
  </si>
  <si>
    <t>6521-B</t>
  </si>
  <si>
    <t>6523-A</t>
  </si>
  <si>
    <t>6526-A</t>
  </si>
  <si>
    <t>CVLXTW-1-27K-57K-07L-120</t>
  </si>
  <si>
    <t>CVLXTW-1-27K-57K-07L-120-DVL-1</t>
  </si>
  <si>
    <t>CVLXTW-4-27K-57K-28L-120</t>
  </si>
  <si>
    <t>CVLXTW-4-27K-57K-28L-120-DVL-4</t>
  </si>
  <si>
    <t>CVLXTW-1-27K-57K-10L-120-DVL-1</t>
  </si>
  <si>
    <t>CVLXTW-4-27K-57K-40L-120-DVL-4</t>
  </si>
  <si>
    <t>CVLXTW-1-27K-57K-10L-120</t>
  </si>
  <si>
    <t>CVLXTW-4-27K-57K-40L-120</t>
  </si>
  <si>
    <t>Horiz.  Beam Spread</t>
  </si>
  <si>
    <t>Vert. Beam Spread</t>
  </si>
  <si>
    <t>REV A AG 12.8.21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</si>
</sst>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theme="7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H11"/>
  <sheetViews>
    <sheetView tabSelected="1" workbookViewId="0">
      <selection activeCell="D16" sqref="D16"/>
    </sheetView>
  </sheetViews>
  <sheetFormatPr defaultRowHeight="15" x14ac:dyDescent="0.25"/>
  <cols>
    <col min="2" max="2" width="34.28515625" bestFit="1" customWidth="1"/>
    <col min="3" max="4" width="13.140625" bestFit="1" customWidth="1"/>
    <col min="5" max="5" width="9.5703125" bestFit="1" customWidth="1"/>
    <col min="6" max="6" width="20.5703125" customWidth="1"/>
    <col min="7" max="7" width="25.28515625" customWidth="1"/>
    <col min="8" max="8" width="11.140625" bestFit="1" customWidth="1"/>
  </cols>
  <sheetData>
    <row r="1" spans="1:8" x14ac:dyDescent="0.25">
      <c r="A1" s="1" t="s">
        <v>2</v>
      </c>
      <c r="B1" s="1" t="s">
        <v>1</v>
      </c>
      <c r="C1" s="1" t="s">
        <v>4</v>
      </c>
      <c r="D1" s="1" t="s">
        <v>5</v>
      </c>
      <c r="E1" s="1" t="s">
        <v>0</v>
      </c>
      <c r="F1" s="1" t="s">
        <v>18</v>
      </c>
      <c r="G1" s="1" t="s">
        <v>19</v>
      </c>
      <c r="H1" s="1" t="s">
        <v>3</v>
      </c>
    </row>
    <row r="2" spans="1:8" ht="15.75" x14ac:dyDescent="0.25">
      <c r="A2" s="2">
        <v>6512</v>
      </c>
      <c r="B2" s="17" t="s">
        <v>10</v>
      </c>
      <c r="C2" s="2">
        <v>706.6</v>
      </c>
      <c r="D2" s="3">
        <v>8.5500000000000007</v>
      </c>
      <c r="E2" s="4">
        <v>82.643274853801159</v>
      </c>
      <c r="F2" s="2">
        <v>112.9</v>
      </c>
      <c r="G2" s="2">
        <v>101.7</v>
      </c>
      <c r="H2" s="4">
        <f>C2</f>
        <v>706.6</v>
      </c>
    </row>
    <row r="3" spans="1:8" ht="15.75" x14ac:dyDescent="0.25">
      <c r="A3" s="5">
        <v>6515</v>
      </c>
      <c r="B3" s="18" t="s">
        <v>11</v>
      </c>
      <c r="C3" s="5">
        <v>575.4</v>
      </c>
      <c r="D3" s="6">
        <v>8.5299999999999994</v>
      </c>
      <c r="E3" s="7">
        <v>77.19953325554259</v>
      </c>
      <c r="F3" s="5">
        <v>164.2</v>
      </c>
      <c r="G3" s="5">
        <v>103.7</v>
      </c>
      <c r="H3" s="7">
        <f>C3</f>
        <v>575.4</v>
      </c>
    </row>
    <row r="4" spans="1:8" ht="15.75" x14ac:dyDescent="0.25">
      <c r="A4" s="8">
        <v>6518</v>
      </c>
      <c r="B4" s="19" t="s">
        <v>12</v>
      </c>
      <c r="C4" s="8">
        <v>2866.1</v>
      </c>
      <c r="D4" s="9">
        <v>34.131</v>
      </c>
      <c r="E4" s="10">
        <v>67.45603751465417</v>
      </c>
      <c r="F4" s="8">
        <v>112.9</v>
      </c>
      <c r="G4" s="8">
        <v>102.8</v>
      </c>
      <c r="H4" s="10">
        <f>C4/4</f>
        <v>716.52499999999998</v>
      </c>
    </row>
    <row r="5" spans="1:8" ht="15.75" x14ac:dyDescent="0.25">
      <c r="A5" s="8">
        <v>6521</v>
      </c>
      <c r="B5" s="19" t="s">
        <v>13</v>
      </c>
      <c r="C5" s="8">
        <v>2413.9</v>
      </c>
      <c r="D5" s="9">
        <v>34.063000000000002</v>
      </c>
      <c r="E5" s="10">
        <v>78.637389698337785</v>
      </c>
      <c r="F5" s="8">
        <v>117</v>
      </c>
      <c r="G5" s="8">
        <v>99.1</v>
      </c>
      <c r="H5" s="10">
        <f t="shared" ref="H5" si="0">C5/4</f>
        <v>603.47500000000002</v>
      </c>
    </row>
    <row r="6" spans="1:8" ht="15.75" x14ac:dyDescent="0.25">
      <c r="A6" s="11" t="s">
        <v>8</v>
      </c>
      <c r="B6" s="20" t="s">
        <v>16</v>
      </c>
      <c r="C6" s="11">
        <v>1009.4</v>
      </c>
      <c r="D6" s="12">
        <v>12.227</v>
      </c>
      <c r="E6" s="13">
        <v>74.287333981211518</v>
      </c>
      <c r="F6" s="11">
        <v>113</v>
      </c>
      <c r="G6" s="11">
        <v>101.3</v>
      </c>
      <c r="H6" s="13">
        <f>C6</f>
        <v>1009.4</v>
      </c>
    </row>
    <row r="7" spans="1:8" ht="15.75" x14ac:dyDescent="0.25">
      <c r="A7" s="11" t="s">
        <v>6</v>
      </c>
      <c r="B7" s="20" t="s">
        <v>14</v>
      </c>
      <c r="C7" s="11">
        <v>782.8</v>
      </c>
      <c r="D7" s="12">
        <v>12.227</v>
      </c>
      <c r="E7" s="13">
        <v>83.973513814420897</v>
      </c>
      <c r="F7" s="11">
        <v>164.2</v>
      </c>
      <c r="G7" s="11">
        <v>103.7</v>
      </c>
      <c r="H7" s="13">
        <f>C7</f>
        <v>782.8</v>
      </c>
    </row>
    <row r="8" spans="1:8" ht="15.75" x14ac:dyDescent="0.25">
      <c r="A8" s="14" t="s">
        <v>9</v>
      </c>
      <c r="B8" s="21" t="s">
        <v>17</v>
      </c>
      <c r="C8" s="14">
        <v>3963.8</v>
      </c>
      <c r="D8" s="15">
        <v>48.517000000000003</v>
      </c>
      <c r="E8" s="16">
        <v>78.621084485155791</v>
      </c>
      <c r="F8" s="14">
        <v>113.4</v>
      </c>
      <c r="G8" s="14">
        <v>100.9</v>
      </c>
      <c r="H8" s="16">
        <f>C8/4</f>
        <v>990.95</v>
      </c>
    </row>
    <row r="9" spans="1:8" ht="15.75" x14ac:dyDescent="0.25">
      <c r="A9" s="14" t="s">
        <v>7</v>
      </c>
      <c r="B9" s="21" t="s">
        <v>15</v>
      </c>
      <c r="C9" s="14">
        <v>3283.9</v>
      </c>
      <c r="D9" s="15">
        <v>48.52</v>
      </c>
      <c r="E9" s="16">
        <v>70.865748759651225</v>
      </c>
      <c r="F9" s="14">
        <v>117</v>
      </c>
      <c r="G9" s="14">
        <v>99.1</v>
      </c>
      <c r="H9" s="16">
        <f>C9/4</f>
        <v>820.97500000000002</v>
      </c>
    </row>
    <row r="11" spans="1:8" x14ac:dyDescent="0.25">
      <c r="A1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2021-12-08T14:46:56Z</dcterms:modified>
</cp:coreProperties>
</file>